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6/13026 Sistemos gravitacinės ir sistemos skirtos darbui su volumetrinėmis įvairiomis “Infusomat” pompomis ir Amika+ pompa;/PD/"/>
    </mc:Choice>
  </mc:AlternateContent>
  <xr:revisionPtr revIDLastSave="145" documentId="8_{293B17F7-FFD6-4B77-BF88-F27D04C5B42B}" xr6:coauthVersionLast="47" xr6:coauthVersionMax="47" xr10:uidLastSave="{292A29C0-8D06-4173-980A-4F357D097B21}"/>
  <bookViews>
    <workbookView xWindow="-120" yWindow="-120" windowWidth="29040" windowHeight="15720" xr2:uid="{8E8731E3-3CEE-4252-97E7-D97741C9CB8D}"/>
  </bookViews>
  <sheets>
    <sheet name="Sheet1" sheetId="1" r:id="rId1"/>
    <sheet name="Sheet2"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1" l="1"/>
  <c r="K12" i="1" s="1"/>
  <c r="I13" i="1"/>
  <c r="K13" i="1" s="1"/>
  <c r="I14" i="1"/>
  <c r="K14" i="1" s="1"/>
  <c r="I15" i="1"/>
  <c r="K15" i="1" s="1"/>
  <c r="I16" i="1"/>
  <c r="K16" i="1" s="1"/>
  <c r="I17" i="1"/>
  <c r="K17" i="1" s="1"/>
  <c r="I18" i="1"/>
  <c r="K18" i="1" s="1"/>
  <c r="I19" i="1"/>
  <c r="K19" i="1" s="1"/>
  <c r="I20" i="1"/>
  <c r="K20" i="1" s="1"/>
  <c r="K21" i="1" l="1"/>
  <c r="I21" i="1"/>
</calcChain>
</file>

<file path=xl/sharedStrings.xml><?xml version="1.0" encoding="utf-8"?>
<sst xmlns="http://schemas.openxmlformats.org/spreadsheetml/2006/main" count="51" uniqueCount="42">
  <si>
    <t>VšĮ VUL Santaros klinikos</t>
  </si>
  <si>
    <t>TECHNINĖ SPECIFIKACIJA</t>
  </si>
  <si>
    <t>Sistemos gravitacinės ir sistemos skirtos darbui su volumetrinemis įvairiomis “Infusomat” pompomis ir "Amika+" pompa</t>
  </si>
  <si>
    <t>Tiekėjo pasiūlymas</t>
  </si>
  <si>
    <t>Pirkimo dalies Nr.</t>
  </si>
  <si>
    <t>Priemonės pavadinimas</t>
  </si>
  <si>
    <t>Charakteristikos, reikalavimai</t>
  </si>
  <si>
    <t>Mato vienetas</t>
  </si>
  <si>
    <t xml:space="preserve">Preliminarus kiekis 36 mėn. </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</si>
  <si>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</si>
  <si>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</si>
  <si>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</si>
  <si>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</si>
  <si>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</si>
  <si>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</si>
  <si>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</si>
  <si>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</si>
  <si>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Sistema infuzinė skirta darbui su "Infusomat Space" volumetrine tūrine pompa</t>
  </si>
  <si>
    <t>vnt.</t>
  </si>
  <si>
    <t>Sistema transfuzinė skirta darbui su "Infusomat Space" volumetrine tūrine pompa</t>
  </si>
  <si>
    <t>I/V skysčių perpylimo sistema, nepralaidi šviesai</t>
  </si>
  <si>
    <t>I/V skysčių perpylimo sistema citostatikams</t>
  </si>
  <si>
    <t>Sistema enteriniam maitinimui</t>
  </si>
  <si>
    <t>Sistema infuzinė</t>
  </si>
  <si>
    <t>Sistema transfuzinė</t>
  </si>
  <si>
    <t>Sistema pompai Infusomat Compact Plus</t>
  </si>
  <si>
    <t>Sistema enteriniam maitinimui „Amika +“ enterinio maitinimo pompoms</t>
  </si>
  <si>
    <t>Viso:</t>
  </si>
  <si>
    <t>Vienkartinė, sterili, be latekso, ne trumpesnė 250cm., su silikoniniu segmentu, turi tikti darbui su B.Braun gamybos infuzinė pompa Infusomat "Space” ir "Space plus", 3 dalių (kieta, minkšta dalys ir centrinis žiedas) lašų kamera, srovės reguliatorius, laisvos srovės užraktas, 15 mikronų filtras, nulaužiamas hifrofobinis (nepraleidžiantis skysčių) filtras ir hidrofiliniu filtrais (airstop ir primestop funkcijos). Sistemų gamintojas turi būti nurodytas pompos vartotojo vadove. Vertinimui pateikti 2 vnt.</t>
  </si>
  <si>
    <t>Vienkartinė, sterili, be latekso, pagaminta iš PVC be DEHP, ne trumpesnė 250cm., tinkama  darbui su  B.Braun gamybos infuzine pompa Infusomat "Space” ir "Space plus", 3 dalių lašų kamera (kieta, minkšta dalys ir centrinis žiedas), srovės reguliatorius, laisvos srovės užraktas, vieno sluoksnio 200 µm dalelių filtras, kurio plotas ne mažesnis kaip 11cm².  Sistemos turi būti aprobuotos gamintojo ir nurodytos pompo vartotojo vadove. Vertinimui pateikti 2 vnt.</t>
  </si>
  <si>
    <t>Vienkartinė, sterili i/v skysčių perpylimo sistema, tinkama šviesai jautriems vaistams. Be PVC, su silikoniniu segmentu, turi tikti darbui su B.Braun gamybos infuzinė pompa Infusomat "Space” ir "Space plus", ne trumpesnė kaip 250 cm, 3 dalių (kieta, minkšta dalys ir centrinis žiedas) lašų kamera, nulaužiamas hifrofobinis (nepraleidžiantis skysčių) filtras ir hidrofiliniu filtrais (airstop ir primestop funkcijos). Sistemų gamintojas turi būti nurodytas pompos vartotojo vadove. Vertinimui pateikti 2 vnt.</t>
  </si>
  <si>
    <t>Vienkartinė, sterili, skirta citotoksinių vaistų naudojimui. Be PVC, intralinijinio filtro  porų dydis 0,2-0,22µm., su silikoniniu segmentu, turi tikti darbui su B.Braun gamybos infuzinė pompa Infusomat "Space” ir "Space plus", ne trumpesnė kaip 250 cm, 3 dalių (kieta, minkšta dalys ir centrinis žiedas) lašų kamera, lašų reguliatorius.  Sistemų gamintojas turi būti nurodytas pompos vartotojo vadove. Vertinimui pateikti 2 vnt.</t>
  </si>
  <si>
    <t>Vienkartinė, sterili, be PVC, universaliu konektoriumi, skirtu prijungti prie mažiausiai 3-jų tipų enterinės mitybos talpų, su silikoniniu segmentu, turi tikti darbui su B.Braun gamybos infuzinė pompa Infusomat "Space” ir "Space plus", bendras sistemos ilgis ne trumpesnis nei 300 cm., lašų kamera, srovės reguliatoriumi, laisvos srovės užraktu. Sistemų gamintojas turi būti nurodytas pompos vartotojo vadove. Vertinimui pateikti 2 vnt.</t>
  </si>
  <si>
    <t>Vienkartinė infuzijos sistema. Neturi: latekso, DEHP ir DINCH. Pagaminta iš PVC su DEHT plastifikatoriumi. Nulaužiamas hifrofobinis (nepraleidžiantis skysčių) filtras, filtras hidrofilinis – nepraleidžia oro (automatiškai sistema užsipildo). Papildoma oro anga su antibakteriniu filtru ir dangteliu, kuris turi 2 šoninius klipsus, kurie patikimai fiksuoja dangtelį oro angai uždaryti, 3 mk dalelių filtras - būtinas ženklinimas ant pakuotės. Sistemos ilgis 179-181 cm. Vamzdelio kietumas 76-78 „shore“, spaudimo atlaikymas iki 2 bar. Priedai: ISO plastikinė adata: 30±1mm ilgio, rutulinis dozatorius (1 ml – 20 lašų) su niša panaudotai adatai įkišti. Lašų kamera 3 dalių: kieta, minkšta dalys ir centrinis žiedas ant kurio galima pritvirtinti lašų skaičiuotuvą. Pakuotė popieriaus / plastiko, sterilizacija Gama spinduliais. Matrix kodas arba lygiavertis. Pakuotės ženklinimas turi atitikti visus MDR reikalavimus, visa informacija ant paluotės turi būti originaliai atspausdinta, o ne priklijuotas lipdukas. Vertinimui pateikti 10 vnt.</t>
  </si>
  <si>
    <t>Be latekso (būtinas ženklinimas ant blister pakuotės), be DEHP, (būtinas ženklinimas ant blister pakuotės), pagaminta iš PVC su DEHT plastifikatoriumi. Nulaužiamas hifrofobinis (nepraleidžiantis skysčių) filtras. Papildoma oro anga su antibakteriniu filtru ir dangteliu, kuris turi 2 šoninius klipsus, kurie patikimai fiksuoja dangtelį oro angai uždaryti. Vieno sluoksnio 200 µm dalelių filtras, kurio plotas 11cm². Sistemos ilgis 179 – 181 cm.  Vamzdelio kietumas 76-78 „shore“. Priedai: ISO plastikinė adata: 30±1mm, rutulinis dozatorius su niša panaudotai adatai įkišti. Lašų kamera 3 dalių: kieta, minkšta dalys ir centrinis žiedas ant kurio galima pritvirtinti lašų skaičiuotuvą. Pakuotė – popieriaus/plastiko. Būtinas Data matrix kodas arba lygiavertis. Pakuotės ženklinimas turi atitikti visus MDR reikalavimus, visa informacija ant paluotės turi būti originaliai atspausdinta, o ne priklijuotas lipdukas. Vertinimui pateikti 10 vnt.</t>
  </si>
  <si>
    <t>Vienkartinė, sterili, be latekso, ne trumpesnė 250cm., su silikoniniu segmentu, turi tikti darbui su BBraun gamybos infuzinė pompa Infusomat "Compact plus", 3 dalių (kieta, minkšta dalys ir centrinis žiedas) lašų kamera, srovės reguliatorius, laisvos srovės užraktas, 15 mikronų filtras, su hidrofobiniu ir hidrofiliniu filtrais (airstop ir primestop funkcijos). Sistemų gamintojas turi būti nurodytas pompos vartotojo vadove. Vertinimui pateikti 2 vnt.</t>
  </si>
  <si>
    <t>Vienkartinė sistema enteriniam maitinimui, tinkama prie gydymo įstaigoje naudojamos „Amika +“ enterinio maitinimo pompos. Vertinimui pateikti 2 vnt.</t>
  </si>
  <si>
    <t xml:space="preserve">Siūlomas įkainis EUR su PVM, </t>
  </si>
  <si>
    <t>SPS 1 priedas</t>
  </si>
  <si>
    <t>Tiekėjo pavadinimas</t>
  </si>
  <si>
    <t>PVM tarifas %</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</si>
  <si>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                                                                                                                                                                                                                                                                                                                                                                                                                                                                                                                                                                                                                                                                                                                                                                                                                                                                                                                                                                                                                                                                                                                                                                  
6.Prekėms nustatomas Tiekėjo pasiūlytas arba Prekių gamintojo taikomas Garantinis terminas, tačiau bet kokiu atveju, pristatymo metų galiojimo laikas turi būti ne trumpesnis kaip 70 proc. nuo pradinio galiojimo laiko.Garantinis terminas, skaičiuojamas nuo Prekių perdavimo–priėmimo akto ar Sąskaitos (kai Prekių perdavimo–priėmimo aktas nėra pasirašomas) pasirašymo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</si>
</sst>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2"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style="thin">
        <color auto="1"/>
      </left>
      <right style="medium">
        <color auto="1"/>
      </right>
      <top style="thin">
        <color auto="1"/>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thin">
        <color auto="1"/>
      </right>
      <top style="medium">
        <color indexed="64"/>
      </top>
      <bottom style="medium">
        <color indexed="64"/>
      </bottom>
      <diagonal/>
    </border>
  </borders>
  <cellStyleXfs count="6">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cellStyleXfs>
  <cellXfs count="75">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5" fillId="0" borderId="0" xfId="2" applyFont="1"/>
    <xf numFmtId="0" fontId="5" fillId="0" borderId="0" xfId="2" applyFont="1" applyAlignment="1">
      <alignment horizontal="center"/>
    </xf>
    <xf numFmtId="0" fontId="10" fillId="0" borderId="8" xfId="3" applyFont="1" applyBorder="1" applyAlignment="1">
      <alignment horizontal="center" vertical="center" wrapText="1"/>
    </xf>
    <xf numFmtId="0" fontId="10" fillId="0" borderId="9" xfId="3" applyFont="1" applyBorder="1" applyAlignment="1">
      <alignment horizontal="center" vertical="center" wrapText="1"/>
    </xf>
    <xf numFmtId="2" fontId="10" fillId="0" borderId="9" xfId="3" applyNumberFormat="1" applyFont="1" applyBorder="1" applyAlignment="1">
      <alignment horizontal="center" vertical="center" wrapText="1"/>
    </xf>
    <xf numFmtId="0" fontId="10" fillId="0" borderId="9" xfId="2" applyFont="1" applyBorder="1" applyAlignment="1" applyProtection="1">
      <alignment horizontal="center" vertical="center" wrapText="1"/>
      <protection locked="0"/>
    </xf>
    <xf numFmtId="0" fontId="10" fillId="0" borderId="10" xfId="1" applyFont="1" applyFill="1" applyBorder="1" applyAlignment="1" applyProtection="1">
      <alignment horizontal="center" vertical="center" wrapText="1"/>
      <protection locked="0"/>
    </xf>
    <xf numFmtId="0" fontId="10" fillId="0" borderId="11" xfId="1" applyFont="1" applyFill="1" applyBorder="1" applyAlignment="1" applyProtection="1">
      <alignment horizontal="center" vertical="center" wrapText="1"/>
      <protection locked="0"/>
    </xf>
    <xf numFmtId="0" fontId="10" fillId="0" borderId="11" xfId="2" applyFont="1" applyBorder="1" applyAlignment="1" applyProtection="1">
      <alignment horizontal="center" vertical="center" wrapText="1"/>
      <protection locked="0"/>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0" fillId="0" borderId="4" xfId="3" applyFont="1" applyBorder="1" applyAlignment="1">
      <alignment horizontal="center" vertical="center" wrapText="1"/>
    </xf>
    <xf numFmtId="0" fontId="5" fillId="0" borderId="13" xfId="2" applyFont="1" applyBorder="1" applyAlignment="1">
      <alignment horizontal="center" vertical="top"/>
    </xf>
    <xf numFmtId="2" fontId="7" fillId="0" borderId="14" xfId="3" applyNumberFormat="1" applyFont="1" applyBorder="1" applyAlignment="1">
      <alignment horizontal="left" vertical="top" wrapText="1"/>
    </xf>
    <xf numFmtId="2" fontId="7" fillId="0" borderId="14" xfId="3" applyNumberFormat="1" applyFont="1" applyBorder="1" applyAlignment="1">
      <alignment horizontal="center" vertical="center" wrapText="1"/>
    </xf>
    <xf numFmtId="1" fontId="7" fillId="0" borderId="14" xfId="3" applyNumberFormat="1" applyFont="1" applyBorder="1" applyAlignment="1">
      <alignment horizontal="center" vertical="center" wrapText="1"/>
    </xf>
    <xf numFmtId="165" fontId="7" fillId="0" borderId="14" xfId="3" applyNumberFormat="1" applyFont="1" applyBorder="1" applyAlignment="1">
      <alignment horizontal="center" vertical="center" wrapText="1"/>
    </xf>
    <xf numFmtId="2" fontId="7" fillId="0" borderId="13" xfId="3" applyNumberFormat="1" applyFont="1" applyBorder="1" applyAlignment="1">
      <alignment horizontal="center" vertical="center"/>
    </xf>
    <xf numFmtId="2" fontId="7" fillId="0" borderId="14" xfId="3" applyNumberFormat="1" applyFont="1" applyBorder="1" applyAlignment="1">
      <alignment horizontal="center" vertical="center"/>
    </xf>
    <xf numFmtId="1" fontId="7" fillId="0" borderId="14" xfId="3" applyNumberFormat="1" applyFont="1" applyBorder="1" applyAlignment="1">
      <alignment horizontal="left" vertical="top" wrapText="1"/>
    </xf>
    <xf numFmtId="1" fontId="7" fillId="0" borderId="15" xfId="3" applyNumberFormat="1" applyFont="1" applyBorder="1" applyAlignment="1">
      <alignment horizontal="left" vertical="top" wrapText="1"/>
    </xf>
    <xf numFmtId="2" fontId="7" fillId="0" borderId="4" xfId="3" applyNumberFormat="1" applyFont="1" applyBorder="1" applyAlignment="1">
      <alignment horizontal="center" vertical="top"/>
    </xf>
    <xf numFmtId="0" fontId="5" fillId="0" borderId="0" xfId="2" applyFont="1" applyAlignment="1">
      <alignment vertical="top"/>
    </xf>
    <xf numFmtId="0" fontId="7" fillId="0" borderId="14" xfId="3" applyFont="1" applyBorder="1" applyAlignment="1">
      <alignment horizontal="left" vertical="top" wrapText="1"/>
    </xf>
    <xf numFmtId="1" fontId="7" fillId="0" borderId="14" xfId="3" applyNumberFormat="1" applyFont="1" applyBorder="1" applyAlignment="1">
      <alignment horizontal="center" vertical="center"/>
    </xf>
    <xf numFmtId="1" fontId="7" fillId="0" borderId="14" xfId="3" applyNumberFormat="1" applyFont="1" applyBorder="1" applyAlignment="1">
      <alignment horizontal="left" vertical="top"/>
    </xf>
    <xf numFmtId="1" fontId="7" fillId="0" borderId="15" xfId="3" applyNumberFormat="1" applyFont="1" applyBorder="1" applyAlignment="1">
      <alignment horizontal="left" vertical="top"/>
    </xf>
    <xf numFmtId="0" fontId="7" fillId="0" borderId="13" xfId="2" applyFont="1" applyBorder="1" applyAlignment="1">
      <alignment horizontal="center" vertical="top"/>
    </xf>
    <xf numFmtId="2" fontId="7" fillId="0" borderId="14" xfId="4" applyNumberFormat="1" applyFont="1" applyBorder="1" applyAlignment="1">
      <alignment horizontal="left" vertical="top"/>
    </xf>
    <xf numFmtId="2" fontId="7" fillId="0" borderId="14" xfId="4" applyNumberFormat="1" applyFont="1" applyBorder="1" applyAlignment="1">
      <alignment horizontal="left" vertical="top" wrapText="1"/>
    </xf>
    <xf numFmtId="2" fontId="7" fillId="0" borderId="14" xfId="4" applyNumberFormat="1" applyFont="1" applyBorder="1" applyAlignment="1">
      <alignment horizontal="center" vertical="center" wrapText="1"/>
    </xf>
    <xf numFmtId="1" fontId="7" fillId="0" borderId="14" xfId="4" applyNumberFormat="1" applyFont="1" applyBorder="1" applyAlignment="1">
      <alignment horizontal="center" vertical="center" wrapText="1"/>
    </xf>
    <xf numFmtId="2" fontId="7" fillId="0" borderId="4" xfId="4" applyNumberFormat="1" applyFont="1" applyBorder="1" applyAlignment="1">
      <alignment horizontal="center" vertical="top"/>
    </xf>
    <xf numFmtId="2" fontId="7" fillId="0" borderId="14" xfId="2" applyNumberFormat="1" applyFont="1" applyBorder="1" applyAlignment="1">
      <alignment horizontal="left" vertical="top" wrapText="1"/>
    </xf>
    <xf numFmtId="2" fontId="7" fillId="0" borderId="14" xfId="2" applyNumberFormat="1" applyFont="1" applyBorder="1" applyAlignment="1">
      <alignment horizontal="center" vertical="center" wrapText="1"/>
    </xf>
    <xf numFmtId="1" fontId="7" fillId="0" borderId="14" xfId="2" applyNumberFormat="1" applyFont="1" applyBorder="1" applyAlignment="1">
      <alignment horizontal="center" vertical="center" wrapText="1"/>
    </xf>
    <xf numFmtId="1" fontId="7" fillId="0" borderId="14" xfId="2" applyNumberFormat="1" applyFont="1" applyBorder="1" applyAlignment="1">
      <alignment horizontal="center" vertical="center"/>
    </xf>
    <xf numFmtId="2" fontId="7" fillId="0" borderId="14" xfId="2" applyNumberFormat="1" applyFont="1" applyBorder="1" applyAlignment="1">
      <alignment horizontal="left" vertical="top"/>
    </xf>
    <xf numFmtId="2" fontId="7" fillId="0" borderId="15" xfId="2" applyNumberFormat="1" applyFont="1" applyBorder="1" applyAlignment="1">
      <alignment horizontal="left" vertical="top"/>
    </xf>
    <xf numFmtId="2" fontId="7" fillId="0" borderId="16" xfId="4" applyNumberFormat="1" applyFont="1" applyBorder="1" applyAlignment="1">
      <alignment horizontal="center" vertical="top"/>
    </xf>
    <xf numFmtId="1" fontId="7" fillId="0" borderId="14" xfId="2" applyNumberFormat="1" applyFont="1" applyBorder="1" applyAlignment="1">
      <alignment horizontal="left" vertical="top" wrapText="1"/>
    </xf>
    <xf numFmtId="1" fontId="5" fillId="0" borderId="0" xfId="2" applyNumberFormat="1" applyFont="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1" fontId="7" fillId="0" borderId="17" xfId="2" applyNumberFormat="1" applyFont="1" applyBorder="1" applyAlignment="1">
      <alignment horizontal="left" vertical="top" wrapText="1"/>
    </xf>
    <xf numFmtId="0" fontId="9" fillId="0" borderId="11" xfId="2" applyFont="1" applyBorder="1" applyAlignment="1">
      <alignment horizontal="center"/>
    </xf>
    <xf numFmtId="0" fontId="9" fillId="0" borderId="18" xfId="2" applyFont="1" applyBorder="1" applyAlignment="1">
      <alignment horizontal="center"/>
    </xf>
    <xf numFmtId="2" fontId="9" fillId="0" borderId="19" xfId="2" applyNumberFormat="1" applyFont="1" applyBorder="1" applyAlignment="1">
      <alignment horizontal="center"/>
    </xf>
    <xf numFmtId="0" fontId="9" fillId="3" borderId="20" xfId="2" applyFont="1" applyFill="1" applyBorder="1" applyAlignment="1">
      <alignment horizontal="center"/>
    </xf>
    <xf numFmtId="0" fontId="3" fillId="0" borderId="0" xfId="2" applyFont="1" applyAlignment="1" applyProtection="1">
      <alignment horizontal="center" vertical="top"/>
      <protection locked="0"/>
    </xf>
    <xf numFmtId="165" fontId="7" fillId="0" borderId="4" xfId="3" applyNumberFormat="1" applyFont="1" applyBorder="1" applyAlignment="1">
      <alignment horizontal="center" vertical="center" wrapText="1"/>
    </xf>
    <xf numFmtId="1" fontId="7" fillId="0" borderId="4" xfId="4" applyNumberFormat="1" applyFont="1" applyBorder="1" applyAlignment="1">
      <alignment horizontal="center" vertical="center" wrapText="1"/>
    </xf>
    <xf numFmtId="1" fontId="7" fillId="0" borderId="4" xfId="2" applyNumberFormat="1" applyFont="1" applyBorder="1" applyAlignment="1">
      <alignment horizontal="center" vertical="center"/>
    </xf>
    <xf numFmtId="1" fontId="7" fillId="0" borderId="4" xfId="2" applyNumberFormat="1" applyFont="1" applyBorder="1" applyAlignment="1">
      <alignment horizontal="center" vertical="center" wrapText="1"/>
    </xf>
    <xf numFmtId="0" fontId="9" fillId="0" borderId="0" xfId="2" applyFont="1" applyAlignment="1">
      <alignment horizontal="center"/>
    </xf>
    <xf numFmtId="0" fontId="9" fillId="0" borderId="14" xfId="2" applyFont="1" applyBorder="1"/>
    <xf numFmtId="2" fontId="6" fillId="0" borderId="0" xfId="2" applyNumberFormat="1" applyFont="1" applyAlignment="1" applyProtection="1">
      <alignment horizontal="center" vertical="top"/>
      <protection locked="0"/>
    </xf>
    <xf numFmtId="2" fontId="7" fillId="0" borderId="2" xfId="2" applyNumberFormat="1" applyFont="1" applyBorder="1" applyAlignment="1" applyProtection="1">
      <alignment horizontal="left" vertical="top" wrapText="1"/>
      <protection locked="0"/>
    </xf>
    <xf numFmtId="2" fontId="7" fillId="0" borderId="3" xfId="2" applyNumberFormat="1" applyFont="1" applyBorder="1" applyAlignment="1" applyProtection="1">
      <alignment horizontal="left" vertical="top" wrapText="1"/>
      <protection locked="0"/>
    </xf>
    <xf numFmtId="2" fontId="7" fillId="0" borderId="4" xfId="2" applyNumberFormat="1" applyFont="1" applyBorder="1" applyAlignment="1" applyProtection="1">
      <alignment horizontal="left" vertical="top" wrapText="1"/>
      <protection locked="0"/>
    </xf>
    <xf numFmtId="0" fontId="8" fillId="0" borderId="5" xfId="2" applyFont="1" applyBorder="1" applyAlignment="1">
      <alignment horizontal="center"/>
    </xf>
    <xf numFmtId="0" fontId="0" fillId="0" borderId="6" xfId="0" applyBorder="1" applyAlignment="1">
      <alignment horizontal="center"/>
    </xf>
    <xf numFmtId="0" fontId="0" fillId="0" borderId="21" xfId="0" applyBorder="1" applyAlignment="1">
      <alignment horizontal="center"/>
    </xf>
    <xf numFmtId="0" fontId="8" fillId="0" borderId="6" xfId="2" applyFont="1" applyBorder="1" applyAlignment="1">
      <alignment horizontal="center"/>
    </xf>
    <xf numFmtId="0" fontId="8" fillId="0" borderId="7" xfId="2" applyFont="1" applyBorder="1" applyAlignment="1">
      <alignment horizontal="center"/>
    </xf>
    <xf numFmtId="2" fontId="6" fillId="0" borderId="1" xfId="2" applyNumberFormat="1" applyFont="1" applyBorder="1" applyAlignment="1" applyProtection="1">
      <alignment horizontal="center" vertical="top"/>
      <protection locked="0"/>
    </xf>
  </cellXfs>
  <cellStyles count="6">
    <cellStyle name="Comma 2 2" xfId="5" xr:uid="{B3D1A31A-0AD7-472F-B7F6-779E44D7E92B}"/>
    <cellStyle name="Good" xfId="1" builtinId="26"/>
    <cellStyle name="Normal" xfId="0" builtinId="0"/>
    <cellStyle name="Normal 14 2 3 2" xfId="4" xr:uid="{D8183AD2-410C-43DB-9C05-4CA098B494EC}"/>
    <cellStyle name="Normal 26 2" xfId="3" xr:uid="{C43A2F7A-584F-41BC-BF12-4C8BB5476828}"/>
    <cellStyle name="Normal 60" xfId="2" xr:uid="{7E488E08-1225-4FCF-B9BE-77BEDE9F65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674E7-4E8D-4A0F-965D-7FBF89A1A5A8}">
  <dimension ref="A4:T22"/>
  <sheetViews>
    <sheetView tabSelected="1" workbookViewId="0">
      <selection activeCell="A9" sqref="A9:T9"/>
    </sheetView>
  </sheetViews>
  <sheetFormatPr defaultColWidth="9.140625" defaultRowHeight="15" x14ac:dyDescent="0.25"/>
  <cols>
    <col min="1" max="1" width="7.42578125" style="8" customWidth="1"/>
    <col min="2" max="2" width="26.28515625" style="8" customWidth="1"/>
    <col min="3" max="3" width="88.7109375" style="8" customWidth="1"/>
    <col min="4" max="4" width="10.7109375" style="9" customWidth="1"/>
    <col min="5" max="5" width="14" style="8" customWidth="1"/>
    <col min="6" max="7" width="13.42578125" style="8" customWidth="1"/>
    <col min="8" max="8" width="13.85546875" style="9" customWidth="1"/>
    <col min="9" max="9" width="13.42578125" style="9" customWidth="1"/>
    <col min="10" max="10" width="10.28515625" style="9" customWidth="1"/>
    <col min="11" max="11" width="14.85546875" style="9" customWidth="1"/>
    <col min="12" max="12" width="25.85546875" style="9" customWidth="1"/>
    <col min="13" max="13" width="18.42578125" style="9" customWidth="1"/>
    <col min="14" max="14" width="16" style="9" customWidth="1"/>
    <col min="15" max="15" width="21.28515625" style="9" customWidth="1"/>
    <col min="16" max="16" width="24" style="30" customWidth="1"/>
    <col min="17" max="17" width="20" style="8" customWidth="1"/>
    <col min="18" max="18" width="37.28515625" style="8" customWidth="1"/>
    <col min="19" max="16384" width="9.140625" style="8"/>
  </cols>
  <sheetData>
    <row r="4" spans="1:20" x14ac:dyDescent="0.25">
      <c r="A4" s="1" t="s">
        <v>0</v>
      </c>
      <c r="B4" s="1"/>
      <c r="C4" s="2"/>
      <c r="D4" s="2"/>
      <c r="E4" s="3"/>
      <c r="F4" s="3"/>
      <c r="G4" s="3"/>
      <c r="H4" s="4"/>
      <c r="I4" s="5"/>
      <c r="J4" s="5"/>
      <c r="K4" s="6"/>
      <c r="L4" s="7"/>
      <c r="M4" s="7" t="s">
        <v>38</v>
      </c>
      <c r="N4" s="7"/>
      <c r="O4" s="7"/>
      <c r="P4" s="7"/>
      <c r="Q4" s="7"/>
      <c r="R4" s="7"/>
      <c r="S4" s="7"/>
      <c r="T4" s="7"/>
    </row>
    <row r="5" spans="1:20" x14ac:dyDescent="0.25">
      <c r="A5" s="1"/>
      <c r="B5" s="1"/>
      <c r="C5" s="2"/>
      <c r="D5" s="2"/>
      <c r="E5" s="3"/>
      <c r="F5" s="3"/>
      <c r="G5" s="3"/>
      <c r="H5" s="4"/>
      <c r="I5" s="5"/>
      <c r="J5" s="5"/>
      <c r="K5" s="6"/>
      <c r="L5" s="7"/>
      <c r="M5" s="7"/>
      <c r="N5" s="7"/>
      <c r="O5" s="7"/>
      <c r="P5" s="7"/>
      <c r="Q5" s="7"/>
      <c r="R5" s="7"/>
      <c r="S5" s="7"/>
      <c r="T5" s="7"/>
    </row>
    <row r="6" spans="1:20" x14ac:dyDescent="0.25">
      <c r="A6" s="1"/>
      <c r="B6" s="1"/>
      <c r="C6" s="58" t="s">
        <v>39</v>
      </c>
      <c r="D6" s="2"/>
      <c r="E6" s="3"/>
      <c r="F6" s="3"/>
      <c r="G6" s="3"/>
      <c r="H6" s="4"/>
      <c r="I6" s="5"/>
      <c r="J6" s="5"/>
      <c r="K6" s="6"/>
      <c r="L6" s="7"/>
      <c r="M6" s="7"/>
      <c r="N6" s="7"/>
      <c r="O6" s="7"/>
      <c r="P6" s="7"/>
      <c r="Q6" s="7"/>
      <c r="R6" s="7"/>
      <c r="S6" s="7"/>
      <c r="T6" s="7"/>
    </row>
    <row r="7" spans="1:20" ht="15.75" x14ac:dyDescent="0.25">
      <c r="A7" s="65" t="s">
        <v>1</v>
      </c>
      <c r="B7" s="65"/>
      <c r="C7" s="65"/>
      <c r="D7" s="65"/>
      <c r="E7" s="65"/>
      <c r="F7" s="65"/>
      <c r="G7" s="65"/>
      <c r="H7" s="65"/>
      <c r="I7" s="65"/>
      <c r="J7" s="65"/>
      <c r="K7" s="65"/>
      <c r="L7" s="65"/>
      <c r="M7" s="65"/>
      <c r="N7" s="65"/>
      <c r="O7" s="65"/>
      <c r="P7" s="65"/>
      <c r="Q7" s="65"/>
      <c r="R7" s="65"/>
      <c r="S7" s="65"/>
      <c r="T7" s="65"/>
    </row>
    <row r="8" spans="1:20" ht="15.75" x14ac:dyDescent="0.25">
      <c r="A8" s="74" t="s">
        <v>2</v>
      </c>
      <c r="B8" s="74"/>
      <c r="C8" s="74"/>
      <c r="D8" s="74"/>
      <c r="E8" s="74"/>
      <c r="F8" s="74"/>
      <c r="G8" s="74"/>
      <c r="H8" s="74"/>
      <c r="I8" s="74"/>
      <c r="J8" s="74"/>
      <c r="K8" s="74"/>
      <c r="L8" s="74"/>
      <c r="M8" s="74"/>
      <c r="N8" s="74"/>
      <c r="O8" s="74"/>
      <c r="P8" s="74"/>
      <c r="Q8" s="74"/>
      <c r="R8" s="74"/>
      <c r="S8" s="74"/>
      <c r="T8" s="74"/>
    </row>
    <row r="9" spans="1:20" ht="173.25" customHeight="1" thickBot="1" x14ac:dyDescent="0.3">
      <c r="A9" s="66" t="s">
        <v>41</v>
      </c>
      <c r="B9" s="67"/>
      <c r="C9" s="67"/>
      <c r="D9" s="67"/>
      <c r="E9" s="67"/>
      <c r="F9" s="67"/>
      <c r="G9" s="67"/>
      <c r="H9" s="67"/>
      <c r="I9" s="67"/>
      <c r="J9" s="67"/>
      <c r="K9" s="67"/>
      <c r="L9" s="67"/>
      <c r="M9" s="67"/>
      <c r="N9" s="67"/>
      <c r="O9" s="67"/>
      <c r="P9" s="67"/>
      <c r="Q9" s="67"/>
      <c r="R9" s="67"/>
      <c r="S9" s="67"/>
      <c r="T9" s="68"/>
    </row>
    <row r="10" spans="1:20" ht="16.5" thickBot="1" x14ac:dyDescent="0.3">
      <c r="A10" s="69"/>
      <c r="B10" s="72"/>
      <c r="C10" s="72"/>
      <c r="D10" s="72"/>
      <c r="E10" s="72"/>
      <c r="F10" s="73"/>
      <c r="G10" s="69" t="s">
        <v>3</v>
      </c>
      <c r="H10" s="70"/>
      <c r="I10" s="70"/>
      <c r="J10" s="70"/>
      <c r="K10" s="70"/>
      <c r="L10" s="70"/>
      <c r="M10" s="70"/>
      <c r="N10" s="71"/>
      <c r="O10" s="64"/>
      <c r="P10" s="7"/>
    </row>
    <row r="11" spans="1:20" ht="38.25" x14ac:dyDescent="0.25">
      <c r="A11" s="10" t="s">
        <v>4</v>
      </c>
      <c r="B11" s="11" t="s">
        <v>5</v>
      </c>
      <c r="C11" s="11" t="s">
        <v>6</v>
      </c>
      <c r="D11" s="11" t="s">
        <v>7</v>
      </c>
      <c r="E11" s="12" t="s">
        <v>8</v>
      </c>
      <c r="F11" s="12" t="s">
        <v>40</v>
      </c>
      <c r="G11" s="13" t="s">
        <v>10</v>
      </c>
      <c r="H11" s="14" t="s">
        <v>37</v>
      </c>
      <c r="I11" s="15" t="s">
        <v>11</v>
      </c>
      <c r="J11" s="16" t="s">
        <v>9</v>
      </c>
      <c r="K11" s="16" t="s">
        <v>12</v>
      </c>
      <c r="L11" s="17" t="s">
        <v>13</v>
      </c>
      <c r="M11" s="17" t="s">
        <v>14</v>
      </c>
      <c r="N11" s="18" t="s">
        <v>15</v>
      </c>
      <c r="O11" s="19" t="s">
        <v>16</v>
      </c>
      <c r="P11" s="8"/>
    </row>
    <row r="12" spans="1:20" ht="75" x14ac:dyDescent="0.25">
      <c r="A12" s="20">
        <v>1</v>
      </c>
      <c r="B12" s="21" t="s">
        <v>17</v>
      </c>
      <c r="C12" s="21" t="s">
        <v>28</v>
      </c>
      <c r="D12" s="22" t="s">
        <v>18</v>
      </c>
      <c r="E12" s="23">
        <v>40000</v>
      </c>
      <c r="F12" s="24">
        <v>5</v>
      </c>
      <c r="G12" s="59"/>
      <c r="H12" s="25"/>
      <c r="I12" s="26">
        <f t="shared" ref="I12:I20" si="0">+H12*E12</f>
        <v>0</v>
      </c>
      <c r="J12" s="26"/>
      <c r="K12" s="26">
        <f>+I12*(1+J12/100)</f>
        <v>0</v>
      </c>
      <c r="L12" s="27"/>
      <c r="M12" s="27"/>
      <c r="N12" s="28"/>
      <c r="O12" s="29"/>
      <c r="Q12" s="30"/>
    </row>
    <row r="13" spans="1:20" ht="75" x14ac:dyDescent="0.25">
      <c r="A13" s="20">
        <v>2</v>
      </c>
      <c r="B13" s="21" t="s">
        <v>19</v>
      </c>
      <c r="C13" s="21" t="s">
        <v>29</v>
      </c>
      <c r="D13" s="22" t="s">
        <v>18</v>
      </c>
      <c r="E13" s="23">
        <v>11300</v>
      </c>
      <c r="F13" s="24">
        <v>5</v>
      </c>
      <c r="G13" s="59"/>
      <c r="H13" s="25"/>
      <c r="I13" s="26">
        <f t="shared" si="0"/>
        <v>0</v>
      </c>
      <c r="J13" s="26"/>
      <c r="K13" s="26">
        <f t="shared" ref="K13:K20" si="1">+I13*(1+J13/100)</f>
        <v>0</v>
      </c>
      <c r="L13" s="27"/>
      <c r="M13" s="27"/>
      <c r="N13" s="28"/>
      <c r="O13" s="29"/>
      <c r="Q13" s="30"/>
    </row>
    <row r="14" spans="1:20" ht="75" x14ac:dyDescent="0.25">
      <c r="A14" s="20">
        <v>3</v>
      </c>
      <c r="B14" s="31" t="s">
        <v>20</v>
      </c>
      <c r="C14" s="21" t="s">
        <v>30</v>
      </c>
      <c r="D14" s="22" t="s">
        <v>18</v>
      </c>
      <c r="E14" s="32">
        <v>7200</v>
      </c>
      <c r="F14" s="24">
        <v>5</v>
      </c>
      <c r="G14" s="59"/>
      <c r="H14" s="25"/>
      <c r="I14" s="26">
        <f t="shared" si="0"/>
        <v>0</v>
      </c>
      <c r="J14" s="26"/>
      <c r="K14" s="26">
        <f t="shared" si="1"/>
        <v>0</v>
      </c>
      <c r="L14" s="27"/>
      <c r="M14" s="33"/>
      <c r="N14" s="34"/>
      <c r="O14" s="29"/>
      <c r="Q14" s="30"/>
    </row>
    <row r="15" spans="1:20" ht="75" x14ac:dyDescent="0.25">
      <c r="A15" s="35">
        <v>4</v>
      </c>
      <c r="B15" s="31" t="s">
        <v>21</v>
      </c>
      <c r="C15" s="21" t="s">
        <v>31</v>
      </c>
      <c r="D15" s="22" t="s">
        <v>18</v>
      </c>
      <c r="E15" s="32">
        <v>4600</v>
      </c>
      <c r="F15" s="24">
        <v>5</v>
      </c>
      <c r="G15" s="59"/>
      <c r="H15" s="25"/>
      <c r="I15" s="26">
        <f t="shared" si="0"/>
        <v>0</v>
      </c>
      <c r="J15" s="26"/>
      <c r="K15" s="26">
        <f t="shared" si="1"/>
        <v>0</v>
      </c>
      <c r="L15" s="27"/>
      <c r="M15" s="33"/>
      <c r="N15" s="34"/>
      <c r="O15" s="29"/>
      <c r="Q15" s="30"/>
    </row>
    <row r="16" spans="1:20" ht="79.7" customHeight="1" x14ac:dyDescent="0.25">
      <c r="A16" s="20">
        <v>5</v>
      </c>
      <c r="B16" s="31" t="s">
        <v>22</v>
      </c>
      <c r="C16" s="31" t="s">
        <v>32</v>
      </c>
      <c r="D16" s="22" t="s">
        <v>18</v>
      </c>
      <c r="E16" s="32">
        <v>16000</v>
      </c>
      <c r="F16" s="24">
        <v>5</v>
      </c>
      <c r="G16" s="59"/>
      <c r="H16" s="25"/>
      <c r="I16" s="26">
        <f t="shared" si="0"/>
        <v>0</v>
      </c>
      <c r="J16" s="26"/>
      <c r="K16" s="26">
        <f t="shared" si="1"/>
        <v>0</v>
      </c>
      <c r="L16" s="27"/>
      <c r="M16" s="33"/>
      <c r="N16" s="34"/>
      <c r="O16" s="29"/>
      <c r="Q16" s="30"/>
    </row>
    <row r="17" spans="1:17" ht="154.35" customHeight="1" x14ac:dyDescent="0.25">
      <c r="A17" s="20">
        <v>6</v>
      </c>
      <c r="B17" s="36" t="s">
        <v>23</v>
      </c>
      <c r="C17" s="37" t="s">
        <v>33</v>
      </c>
      <c r="D17" s="38" t="s">
        <v>18</v>
      </c>
      <c r="E17" s="39">
        <v>800000</v>
      </c>
      <c r="F17" s="39">
        <v>5</v>
      </c>
      <c r="G17" s="60"/>
      <c r="H17" s="25"/>
      <c r="I17" s="26">
        <f t="shared" si="0"/>
        <v>0</v>
      </c>
      <c r="J17" s="26"/>
      <c r="K17" s="26">
        <f t="shared" si="1"/>
        <v>0</v>
      </c>
      <c r="L17" s="27"/>
      <c r="M17" s="33"/>
      <c r="N17" s="34"/>
      <c r="O17" s="40"/>
      <c r="Q17" s="30"/>
    </row>
    <row r="18" spans="1:17" ht="139.35" customHeight="1" x14ac:dyDescent="0.25">
      <c r="A18" s="20">
        <v>7</v>
      </c>
      <c r="B18" s="41" t="s">
        <v>24</v>
      </c>
      <c r="C18" s="41" t="s">
        <v>34</v>
      </c>
      <c r="D18" s="42" t="s">
        <v>18</v>
      </c>
      <c r="E18" s="43">
        <v>85000</v>
      </c>
      <c r="F18" s="44">
        <v>5</v>
      </c>
      <c r="G18" s="61"/>
      <c r="H18" s="25"/>
      <c r="I18" s="26">
        <f t="shared" si="0"/>
        <v>0</v>
      </c>
      <c r="J18" s="26"/>
      <c r="K18" s="26">
        <f t="shared" si="1"/>
        <v>0</v>
      </c>
      <c r="L18" s="41"/>
      <c r="M18" s="45"/>
      <c r="N18" s="46"/>
      <c r="O18" s="40"/>
      <c r="Q18" s="30"/>
    </row>
    <row r="19" spans="1:17" ht="81" customHeight="1" x14ac:dyDescent="0.25">
      <c r="A19" s="20">
        <v>8</v>
      </c>
      <c r="B19" s="41" t="s">
        <v>25</v>
      </c>
      <c r="C19" s="21" t="s">
        <v>35</v>
      </c>
      <c r="D19" s="42" t="s">
        <v>18</v>
      </c>
      <c r="E19" s="43">
        <v>3600</v>
      </c>
      <c r="F19" s="44">
        <v>5</v>
      </c>
      <c r="G19" s="61"/>
      <c r="H19" s="25"/>
      <c r="I19" s="26">
        <f t="shared" si="0"/>
        <v>0</v>
      </c>
      <c r="J19" s="26"/>
      <c r="K19" s="26">
        <f t="shared" si="1"/>
        <v>0</v>
      </c>
      <c r="L19" s="41"/>
      <c r="M19" s="45"/>
      <c r="N19" s="46"/>
      <c r="O19" s="47"/>
      <c r="Q19" s="30"/>
    </row>
    <row r="20" spans="1:17" ht="45" x14ac:dyDescent="0.25">
      <c r="A20" s="20">
        <v>9</v>
      </c>
      <c r="B20" s="41" t="s">
        <v>26</v>
      </c>
      <c r="C20" s="41" t="s">
        <v>36</v>
      </c>
      <c r="D20" s="42" t="s">
        <v>18</v>
      </c>
      <c r="E20" s="43">
        <v>1600</v>
      </c>
      <c r="F20" s="43">
        <v>5</v>
      </c>
      <c r="G20" s="62"/>
      <c r="H20" s="25"/>
      <c r="I20" s="26">
        <f t="shared" si="0"/>
        <v>0</v>
      </c>
      <c r="J20" s="26"/>
      <c r="K20" s="26">
        <f t="shared" si="1"/>
        <v>0</v>
      </c>
      <c r="L20" s="48"/>
      <c r="M20" s="48"/>
      <c r="N20" s="53"/>
      <c r="O20" s="47"/>
      <c r="Q20" s="30"/>
    </row>
    <row r="21" spans="1:17" ht="15.75" thickBot="1" x14ac:dyDescent="0.3">
      <c r="E21" s="49"/>
      <c r="F21" s="54" t="s">
        <v>27</v>
      </c>
      <c r="G21" s="63"/>
      <c r="H21" s="55" t="s">
        <v>27</v>
      </c>
      <c r="I21" s="56">
        <f>SUM(I12:I20)</f>
        <v>0</v>
      </c>
      <c r="J21" s="57"/>
      <c r="K21" s="56">
        <f>SUM(K12:K20)</f>
        <v>0</v>
      </c>
      <c r="L21" s="50"/>
      <c r="M21" s="50"/>
      <c r="N21" s="50"/>
      <c r="O21" s="51"/>
    </row>
    <row r="22" spans="1:17" x14ac:dyDescent="0.25">
      <c r="C22" s="52"/>
    </row>
  </sheetData>
  <mergeCells count="5">
    <mergeCell ref="A7:T7"/>
    <mergeCell ref="A9:T9"/>
    <mergeCell ref="G10:N10"/>
    <mergeCell ref="A10:F10"/>
    <mergeCell ref="A8:T8"/>
  </mergeCells>
  <pageMargins left="0.7" right="0.7" top="0.75" bottom="0.75" header="0.3" footer="0.3"/>
  <pageSetup paperSize="9" scale="35"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FBC1-B279-4914-8939-3BE28FF838F7}">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Rima Čereškaitė</cp:lastModifiedBy>
  <cp:lastPrinted>2026-06-23T11:04:00Z</cp:lastPrinted>
  <dcterms:created xsi:type="dcterms:W3CDTF">2026-06-11T11:31:56Z</dcterms:created>
  <dcterms:modified xsi:type="dcterms:W3CDTF">2026-06-29T12:06:21Z</dcterms:modified>
</cp:coreProperties>
</file>